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11.21" sheetId="49" r:id="rId1"/>
  </sheets>
  <definedNames>
    <definedName name="_xlnm._FilterDatabase" localSheetId="0" hidden="1">'РН-УДН-1.11.21'!$A$14:$L$19</definedName>
    <definedName name="_xlnm.Print_Titles" localSheetId="0">'РН-УДН-1.11.21'!$14:$14</definedName>
    <definedName name="_xlnm.Print_Area" localSheetId="0">'РН-УДН-1.11.21'!$A$1:$R$31</definedName>
  </definedNames>
  <calcPr calcId="145621"/>
</workbook>
</file>

<file path=xl/calcChain.xml><?xml version="1.0" encoding="utf-8"?>
<calcChain xmlns="http://schemas.openxmlformats.org/spreadsheetml/2006/main">
  <c r="H19" i="49" l="1"/>
</calcChain>
</file>

<file path=xl/sharedStrings.xml><?xml version="1.0" encoding="utf-8"?>
<sst xmlns="http://schemas.openxmlformats.org/spreadsheetml/2006/main" count="92" uniqueCount="72">
  <si>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</si>
  <si>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</si>
  <si>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</si>
  <si>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</si>
  <si>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</si>
  <si>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</si>
  <si>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</si>
  <si>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</si>
  <si>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</si>
  <si>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</si>
  <si>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</si>
  <si>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</si>
  <si>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</si>
  <si>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</si>
  <si>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</si>
  <si>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</si>
  <si>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</si>
  <si>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</si>
  <si>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</si>
  <si>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</si>
  <si>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</si>
  <si>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</si>
  <si>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</si>
  <si>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</si>
  <si>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</si>
  <si>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</si>
  <si>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</si>
  <si>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</si>
  <si>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</si>
  <si>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</si>
  <si>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</si>
  <si>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</si>
  <si>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</si>
  <si>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</si>
  <si>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</si>
  <si>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</si>
  <si>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</si>
  <si>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</si>
  <si>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</si>
  <si>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</si>
  <si>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</si>
  <si>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</si>
  <si>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</si>
  <si>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</si>
  <si>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</si>
  <si>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</si>
  <si>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</si>
  <si>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</si>
  <si>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</si>
  <si>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</si>
  <si>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</si>
  <si>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</si>
  <si>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</si>
  <si>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</si>
  <si>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</si>
  <si>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ПАО "Удмуртнефть" им.В.И.Кудинова</t>
  </si>
  <si>
    <t>м</t>
  </si>
  <si>
    <t>Кабель нефтепогружной КПБП 3х10 б/у</t>
  </si>
  <si>
    <t>Кабель нефтепогружной КПБП 3х16 б/у</t>
  </si>
  <si>
    <t>Кабель нефтепогружной КПБП 3х25б/у</t>
  </si>
  <si>
    <t>Обрезки кабеля нефтепогружного б/у</t>
  </si>
  <si>
    <t>КПБП</t>
  </si>
  <si>
    <t>3х10</t>
  </si>
  <si>
    <t>3х16</t>
  </si>
  <si>
    <t>3х25</t>
  </si>
  <si>
    <t>3х10,3х16</t>
  </si>
  <si>
    <t>АО "Удмуртнефть" им.В.И.Кудинова</t>
  </si>
  <si>
    <t xml:space="preserve">г.Ижевск </t>
  </si>
  <si>
    <t>Бухты</t>
  </si>
  <si>
    <t>РН-УДН-1.11.21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</si>
  <si>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ПАО "Удмуртнефть" им.В.И.Кудинова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</si>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</sst>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0"/>
  <sheetViews>
    <sheetView tabSelected="1" view="pageBreakPreview" zoomScale="70" zoomScaleNormal="80" zoomScaleSheetLayoutView="70" workbookViewId="0">
      <selection activeCell="P7" sqref="P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6640625" style="1" customWidth="1"/>
    <col min="5" max="6" width="15.5546875" style="1" customWidth="1"/>
    <col min="7" max="7" width="34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2.33203125" style="10" customWidth="1"/>
    <col min="16" max="16" width="17" style="10" customWidth="1"/>
    <col min="17" max="17" width="13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70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3" customFormat="1" ht="25.2" customHeight="1" x14ac:dyDescent="0.3">
      <c r="A15" s="41">
        <v>1</v>
      </c>
      <c r="B15" s="41" t="s">
        <v>55</v>
      </c>
      <c r="C15" s="54" t="s">
        <v>69</v>
      </c>
      <c r="D15" s="52" t="s">
        <v>54</v>
      </c>
      <c r="E15" s="52" t="s">
        <v>61</v>
      </c>
      <c r="F15" s="52" t="s">
        <v>62</v>
      </c>
      <c r="G15" s="62" t="s">
        <v>57</v>
      </c>
      <c r="H15" s="58">
        <v>25000</v>
      </c>
      <c r="I15" s="52" t="s">
        <v>56</v>
      </c>
      <c r="J15" s="60"/>
      <c r="K15" s="50"/>
      <c r="L15" s="41" t="s">
        <v>68</v>
      </c>
      <c r="M15" s="52" t="s">
        <v>67</v>
      </c>
      <c r="N15" s="60"/>
      <c r="O15" s="51"/>
      <c r="P15" s="52">
        <v>48230521523</v>
      </c>
      <c r="Q15" s="52">
        <v>3</v>
      </c>
      <c r="R15" s="63">
        <v>22.058823529411764</v>
      </c>
    </row>
    <row r="16" spans="1:18" s="53" customFormat="1" ht="31.2" customHeight="1" x14ac:dyDescent="0.3">
      <c r="A16" s="54">
        <v>2</v>
      </c>
      <c r="B16" s="54" t="s">
        <v>66</v>
      </c>
      <c r="C16" s="54" t="s">
        <v>69</v>
      </c>
      <c r="D16" s="52" t="s">
        <v>54</v>
      </c>
      <c r="E16" s="55" t="s">
        <v>61</v>
      </c>
      <c r="F16" s="55" t="s">
        <v>63</v>
      </c>
      <c r="G16" s="62" t="s">
        <v>58</v>
      </c>
      <c r="H16" s="58">
        <v>20000</v>
      </c>
      <c r="I16" s="55" t="s">
        <v>56</v>
      </c>
      <c r="J16" s="60"/>
      <c r="K16" s="56"/>
      <c r="L16" s="54" t="s">
        <v>68</v>
      </c>
      <c r="M16" s="52" t="s">
        <v>67</v>
      </c>
      <c r="N16" s="60"/>
      <c r="O16" s="57"/>
      <c r="P16" s="52">
        <v>48230521523</v>
      </c>
      <c r="Q16" s="52">
        <v>3</v>
      </c>
      <c r="R16" s="63">
        <v>21.621621621621621</v>
      </c>
    </row>
    <row r="17" spans="1:18" s="53" customFormat="1" ht="25.2" customHeight="1" x14ac:dyDescent="0.3">
      <c r="A17" s="54">
        <v>3</v>
      </c>
      <c r="B17" s="54" t="s">
        <v>66</v>
      </c>
      <c r="C17" s="54" t="s">
        <v>69</v>
      </c>
      <c r="D17" s="52" t="s">
        <v>54</v>
      </c>
      <c r="E17" s="55" t="s">
        <v>61</v>
      </c>
      <c r="F17" s="55" t="s">
        <v>64</v>
      </c>
      <c r="G17" s="62" t="s">
        <v>59</v>
      </c>
      <c r="H17" s="58">
        <v>2000</v>
      </c>
      <c r="I17" s="55" t="s">
        <v>56</v>
      </c>
      <c r="J17" s="60"/>
      <c r="K17" s="56"/>
      <c r="L17" s="54" t="s">
        <v>68</v>
      </c>
      <c r="M17" s="52" t="s">
        <v>67</v>
      </c>
      <c r="N17" s="60"/>
      <c r="O17" s="57"/>
      <c r="P17" s="52">
        <v>48230521523</v>
      </c>
      <c r="Q17" s="52">
        <v>3</v>
      </c>
      <c r="R17" s="63">
        <v>2.1967213114754096</v>
      </c>
    </row>
    <row r="18" spans="1:18" s="53" customFormat="1" ht="29.4" customHeight="1" x14ac:dyDescent="0.3">
      <c r="A18" s="41">
        <v>4</v>
      </c>
      <c r="B18" s="41" t="s">
        <v>66</v>
      </c>
      <c r="C18" s="54" t="s">
        <v>69</v>
      </c>
      <c r="D18" s="52" t="s">
        <v>54</v>
      </c>
      <c r="E18" s="52" t="s">
        <v>61</v>
      </c>
      <c r="F18" s="52" t="s">
        <v>65</v>
      </c>
      <c r="G18" s="62" t="s">
        <v>60</v>
      </c>
      <c r="H18" s="58">
        <v>30000</v>
      </c>
      <c r="I18" s="52" t="s">
        <v>56</v>
      </c>
      <c r="J18" s="60"/>
      <c r="K18" s="50"/>
      <c r="L18" s="41" t="s">
        <v>68</v>
      </c>
      <c r="M18" s="52" t="s">
        <v>67</v>
      </c>
      <c r="N18" s="60"/>
      <c r="O18" s="51"/>
      <c r="P18" s="52">
        <v>48230521523</v>
      </c>
      <c r="Q18" s="52">
        <v>3</v>
      </c>
      <c r="R18" s="63">
        <v>27.567567567567565</v>
      </c>
    </row>
    <row r="19" spans="1:18" s="34" customFormat="1" ht="13.8" x14ac:dyDescent="0.25">
      <c r="A19" s="28"/>
      <c r="B19" s="28"/>
      <c r="C19" s="42"/>
      <c r="D19" s="30"/>
      <c r="E19" s="30"/>
      <c r="F19" s="30"/>
      <c r="G19" s="30"/>
      <c r="H19" s="59">
        <f>SUM(H15:H18)</f>
        <v>77000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65">
        <v>73.444734030076347</v>
      </c>
    </row>
    <row r="20" spans="1:18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64"/>
    </row>
    <row r="21" spans="1:18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18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18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18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18" s="49" customFormat="1" ht="46.2" customHeight="1" x14ac:dyDescent="0.25">
      <c r="A25" s="66" t="s">
        <v>53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1"/>
    </row>
    <row r="26" spans="1:18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s="49" customFormat="1" x14ac:dyDescent="0.25">
      <c r="A27" s="36" t="s">
        <v>49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18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18" s="4" customFormat="1" x14ac:dyDescent="0.25">
      <c r="A31" s="2"/>
      <c r="B31" s="2"/>
      <c r="C31" s="7" t="s">
        <v>71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18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РН-УДН-1.11.21</vt:lpstr>
      <vt:lpstr>'РН-УДН-1.11.21'!Заголовки_для_печати</vt:lpstr>
      <vt:lpstr>'РН-УДН-1.11.21'!Область_печати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2021-12-22T08:15:11Z</dcterms:modified>
</cp:coreProperties>
</file>